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3 сессия 12.12.2024\Корректировка бюджета 2024 от 12.12.2024\"/>
    </mc:Choice>
  </mc:AlternateContent>
  <xr:revisionPtr revIDLastSave="0" documentId="13_ncr:1_{E980D527-9C19-4858-B995-E62B9C1ABE4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-2026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1" i="1" l="1"/>
  <c r="C41" i="1"/>
  <c r="D40" i="1"/>
  <c r="C40" i="1"/>
  <c r="C30" i="1" s="1"/>
  <c r="C29" i="1" s="1"/>
  <c r="D39" i="1"/>
  <c r="D30" i="1" s="1"/>
  <c r="D29" i="1" s="1"/>
  <c r="C39" i="1"/>
  <c r="D38" i="1"/>
  <c r="C38" i="1"/>
  <c r="D37" i="1"/>
  <c r="C37" i="1"/>
  <c r="D36" i="1"/>
  <c r="C36" i="1"/>
  <c r="C35" i="1"/>
  <c r="C34" i="1"/>
  <c r="D33" i="1"/>
  <c r="C33" i="1"/>
  <c r="D32" i="1"/>
  <c r="C32" i="1"/>
  <c r="D7" i="1"/>
  <c r="C7" i="1"/>
  <c r="C43" i="1" l="1"/>
  <c r="D43" i="1"/>
</calcChain>
</file>

<file path=xl/sharedStrings.xml><?xml version="1.0" encoding="utf-8"?>
<sst xmlns="http://schemas.openxmlformats.org/spreadsheetml/2006/main" count="83" uniqueCount="83">
  <si>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</si>
  <si>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2025  и 2026 годы</t>
  </si>
  <si>
    <t>(рублей)</t>
  </si>
  <si>
    <t>Код</t>
  </si>
  <si>
    <t>Наименование дохода</t>
  </si>
  <si>
    <t>2025 год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</si>
  <si>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</si>
  <si>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</si>
  <si>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</si>
  <si>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</si>
  <si>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</si>
  <si>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</si>
  <si>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</si>
  <si>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</si>
  <si>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</si>
  <si>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</si>
  <si>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</si>
  <si>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</si>
  <si>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</si>
  <si>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</si>
  <si>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</si>
  <si>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</si>
  <si>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</si>
  <si>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</si>
  <si>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</si>
  <si>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</si>
  <si>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</si>
  <si>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</si>
  <si>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</si>
  <si>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</si>
  <si>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</si>
  <si>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</si>
  <si>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</si>
  <si>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</si>
  <si>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</si>
  <si>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</si>
  <si>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</si>
  <si>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</si>
  <si>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</si>
  <si>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</si>
  <si>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</si>
  <si>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</si>
  <si>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</si>
  <si>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</si>
  <si>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</si>
  <si>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</si>
  <si>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</si>
  <si>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</si>
  <si>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</si>
  <si>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</si>
  <si>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</si>
  <si>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</si>
  <si>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</si>
  <si>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</si>
  <si>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</si>
  <si>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</si>
  <si>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</si>
  <si>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</si>
  <si>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</si>
  <si>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</si>
  <si>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</si>
  <si>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</si>
  <si>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</si>
  <si>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</si>
  <si>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</si>
  <si>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</si>
  <si>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</si>
  <si>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</si>
  <si>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</si>
  <si>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</si>
  <si>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</si>
  <si>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</si>
  <si>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</si>
  <si>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</si>
  <si>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</si>
  <si>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</si>
  <si>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</si>
  <si>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</si>
  <si>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</si>
  <si>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</si>
  <si>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</si>
  <si>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</si>
  <si>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12 декабря  2024 г. № 126 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</si>
</sst>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9"/>
  <sheetViews>
    <sheetView tabSelected="1" zoomScale="80" zoomScaleNormal="80" workbookViewId="0">
      <selection activeCell="A4" sqref="A4:D4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68" customHeight="1" x14ac:dyDescent="0.3">
      <c r="A2" s="10"/>
      <c r="B2" s="11"/>
      <c r="C2" s="4" t="s">
        <v>82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C8+C9+C10+C11+C12+C13+C14+C15+C16+C17+C18+C19+C20+C21+C22+C23+C24+C25+C27+C26+C28</f>
        <v>1213272800</v>
      </c>
      <c r="D7" s="21">
        <f>D8+D9+D10+D11+D12+D13+D14+D15+D16+D17+D18+D19+D20+D21+D22+D23+D24+D25+D27+D26+D28</f>
        <v>1213510600</v>
      </c>
    </row>
    <row r="8" spans="1:7" x14ac:dyDescent="0.3">
      <c r="A8" s="20" t="s">
        <v>9</v>
      </c>
      <c r="B8" s="20" t="s">
        <v>10</v>
      </c>
      <c r="C8" s="22">
        <v>29655000</v>
      </c>
      <c r="D8" s="22">
        <v>31811000</v>
      </c>
    </row>
    <row r="9" spans="1:7" x14ac:dyDescent="0.3">
      <c r="A9" s="20" t="s">
        <v>11</v>
      </c>
      <c r="B9" s="20" t="s">
        <v>12</v>
      </c>
      <c r="C9" s="22">
        <v>677953000</v>
      </c>
      <c r="D9" s="22">
        <v>649790000</v>
      </c>
    </row>
    <row r="10" spans="1:7" ht="56.25" x14ac:dyDescent="0.3">
      <c r="A10" s="20" t="s">
        <v>13</v>
      </c>
      <c r="B10" s="20" t="s">
        <v>14</v>
      </c>
      <c r="C10" s="22">
        <v>7503900</v>
      </c>
      <c r="D10" s="22">
        <v>7805900</v>
      </c>
    </row>
    <row r="11" spans="1:7" ht="37.5" x14ac:dyDescent="0.3">
      <c r="A11" s="20" t="s">
        <v>15</v>
      </c>
      <c r="B11" s="20" t="s">
        <v>16</v>
      </c>
      <c r="C11" s="22">
        <v>261090000</v>
      </c>
      <c r="D11" s="22">
        <v>277597000</v>
      </c>
    </row>
    <row r="12" spans="1:7" ht="37.5" x14ac:dyDescent="0.3">
      <c r="A12" s="20" t="s">
        <v>17</v>
      </c>
      <c r="B12" s="20" t="s">
        <v>18</v>
      </c>
      <c r="C12" s="22">
        <v>320000</v>
      </c>
      <c r="D12" s="22">
        <v>240000</v>
      </c>
    </row>
    <row r="13" spans="1:7" x14ac:dyDescent="0.3">
      <c r="A13" s="20" t="s">
        <v>19</v>
      </c>
      <c r="B13" s="20" t="s">
        <v>20</v>
      </c>
      <c r="C13" s="22">
        <v>19157000</v>
      </c>
      <c r="D13" s="22">
        <v>20549000</v>
      </c>
    </row>
    <row r="14" spans="1:7" ht="75" x14ac:dyDescent="0.3">
      <c r="A14" s="20" t="s">
        <v>21</v>
      </c>
      <c r="B14" s="20" t="s">
        <v>22</v>
      </c>
      <c r="C14" s="22">
        <v>59999000</v>
      </c>
      <c r="D14" s="22">
        <v>64360000</v>
      </c>
    </row>
    <row r="15" spans="1:7" x14ac:dyDescent="0.3">
      <c r="A15" s="20" t="s">
        <v>23</v>
      </c>
      <c r="B15" s="20" t="s">
        <v>24</v>
      </c>
      <c r="C15" s="21">
        <v>8646000</v>
      </c>
      <c r="D15" s="21">
        <v>8655000</v>
      </c>
    </row>
    <row r="16" spans="1:7" x14ac:dyDescent="0.3">
      <c r="A16" s="20" t="s">
        <v>25</v>
      </c>
      <c r="B16" s="20" t="s">
        <v>26</v>
      </c>
      <c r="C16" s="22">
        <v>16095000</v>
      </c>
      <c r="D16" s="22">
        <v>16576000</v>
      </c>
    </row>
    <row r="17" spans="1:4" ht="93.75" x14ac:dyDescent="0.3">
      <c r="A17" s="23" t="s">
        <v>27</v>
      </c>
      <c r="B17" s="20" t="s">
        <v>28</v>
      </c>
      <c r="C17" s="22">
        <v>77900</v>
      </c>
      <c r="D17" s="22">
        <v>77900</v>
      </c>
    </row>
    <row r="18" spans="1:4" ht="56.25" x14ac:dyDescent="0.3">
      <c r="A18" s="23" t="s">
        <v>29</v>
      </c>
      <c r="B18" s="20" t="s">
        <v>30</v>
      </c>
      <c r="C18" s="22">
        <v>1200</v>
      </c>
      <c r="D18" s="22">
        <v>1000</v>
      </c>
    </row>
    <row r="19" spans="1:4" ht="112.5" x14ac:dyDescent="0.3">
      <c r="A19" s="20" t="s">
        <v>31</v>
      </c>
      <c r="B19" s="24" t="s">
        <v>32</v>
      </c>
      <c r="C19" s="22">
        <v>80193000</v>
      </c>
      <c r="D19" s="22">
        <v>83401000</v>
      </c>
    </row>
    <row r="20" spans="1:4" ht="111.75" customHeight="1" x14ac:dyDescent="0.3">
      <c r="A20" s="20" t="s">
        <v>33</v>
      </c>
      <c r="B20" s="24" t="s">
        <v>34</v>
      </c>
      <c r="C20" s="22">
        <v>329000</v>
      </c>
      <c r="D20" s="22">
        <v>342000</v>
      </c>
    </row>
    <row r="21" spans="1:4" ht="112.5" x14ac:dyDescent="0.3">
      <c r="A21" s="20" t="s">
        <v>35</v>
      </c>
      <c r="B21" s="24" t="s">
        <v>36</v>
      </c>
      <c r="C21" s="22">
        <v>1459500</v>
      </c>
      <c r="D21" s="22">
        <v>1459500</v>
      </c>
    </row>
    <row r="22" spans="1:4" ht="93.75" hidden="1" x14ac:dyDescent="0.3">
      <c r="A22" s="20" t="s">
        <v>37</v>
      </c>
      <c r="B22" s="24" t="s">
        <v>38</v>
      </c>
      <c r="C22" s="22"/>
      <c r="D22" s="22"/>
    </row>
    <row r="23" spans="1:4" ht="116.25" customHeight="1" x14ac:dyDescent="0.3">
      <c r="A23" s="20" t="s">
        <v>39</v>
      </c>
      <c r="B23" s="24" t="s">
        <v>40</v>
      </c>
      <c r="C23" s="22">
        <v>2489000</v>
      </c>
      <c r="D23" s="22">
        <v>2489000</v>
      </c>
    </row>
    <row r="24" spans="1:4" ht="37.5" x14ac:dyDescent="0.3">
      <c r="A24" s="20" t="s">
        <v>41</v>
      </c>
      <c r="B24" s="20" t="s">
        <v>42</v>
      </c>
      <c r="C24" s="22">
        <v>26375000</v>
      </c>
      <c r="D24" s="22">
        <v>26000000</v>
      </c>
    </row>
    <row r="25" spans="1:4" ht="37.5" x14ac:dyDescent="0.3">
      <c r="A25" s="25" t="s">
        <v>43</v>
      </c>
      <c r="B25" s="24" t="s">
        <v>44</v>
      </c>
      <c r="C25" s="22">
        <v>1567200</v>
      </c>
      <c r="D25" s="22">
        <v>1567200</v>
      </c>
    </row>
    <row r="26" spans="1:4" ht="150" hidden="1" x14ac:dyDescent="0.3">
      <c r="A26" s="26" t="s">
        <v>45</v>
      </c>
      <c r="B26" s="24" t="s">
        <v>46</v>
      </c>
      <c r="C26" s="22"/>
      <c r="D26" s="22"/>
    </row>
    <row r="27" spans="1:4" ht="56.25" x14ac:dyDescent="0.3">
      <c r="A27" s="26" t="s">
        <v>47</v>
      </c>
      <c r="B27" s="24" t="s">
        <v>48</v>
      </c>
      <c r="C27" s="22">
        <v>17042000</v>
      </c>
      <c r="D27" s="22">
        <v>17362000</v>
      </c>
    </row>
    <row r="28" spans="1:4" x14ac:dyDescent="0.3">
      <c r="A28" s="20" t="s">
        <v>49</v>
      </c>
      <c r="B28" s="20" t="s">
        <v>50</v>
      </c>
      <c r="C28" s="22">
        <v>3320100</v>
      </c>
      <c r="D28" s="22">
        <v>3427100</v>
      </c>
    </row>
    <row r="29" spans="1:4" ht="20.85" customHeight="1" x14ac:dyDescent="0.3">
      <c r="A29" s="27" t="s">
        <v>51</v>
      </c>
      <c r="B29" s="27" t="s">
        <v>52</v>
      </c>
      <c r="C29" s="28">
        <f>C30</f>
        <v>2683703500</v>
      </c>
      <c r="D29" s="28">
        <f>D30</f>
        <v>2275568700</v>
      </c>
    </row>
    <row r="30" spans="1:4" ht="56.25" x14ac:dyDescent="0.3">
      <c r="A30" s="27" t="s">
        <v>53</v>
      </c>
      <c r="B30" s="27" t="s">
        <v>54</v>
      </c>
      <c r="C30" s="28">
        <f>SUM(C31:C41)</f>
        <v>2683703500</v>
      </c>
      <c r="D30" s="28">
        <f>SUM(D31:D41)</f>
        <v>2275568700</v>
      </c>
    </row>
    <row r="31" spans="1:4" ht="56.25" x14ac:dyDescent="0.3">
      <c r="A31" s="27" t="s">
        <v>55</v>
      </c>
      <c r="B31" s="27" t="s">
        <v>56</v>
      </c>
      <c r="C31" s="29">
        <v>222721900</v>
      </c>
      <c r="D31" s="29">
        <v>210207500</v>
      </c>
    </row>
    <row r="32" spans="1:4" ht="56.25" customHeight="1" x14ac:dyDescent="0.3">
      <c r="A32" s="30" t="s">
        <v>57</v>
      </c>
      <c r="B32" s="30" t="s">
        <v>58</v>
      </c>
      <c r="C32" s="29">
        <f>97303900+15000000-56793400+184143800+259343200-40510500+15604200+23279800-963400+32941000</f>
        <v>529348600</v>
      </c>
      <c r="D32" s="29">
        <f>15000000+1834200+32173000+30089500</f>
        <v>79096700</v>
      </c>
    </row>
    <row r="33" spans="1:4" ht="93.75" x14ac:dyDescent="0.3">
      <c r="A33" s="27" t="s">
        <v>59</v>
      </c>
      <c r="B33" s="27" t="s">
        <v>60</v>
      </c>
      <c r="C33" s="29">
        <f>71292300</f>
        <v>71292300</v>
      </c>
      <c r="D33" s="29">
        <f>95294300</f>
        <v>95294300</v>
      </c>
    </row>
    <row r="34" spans="1:4" ht="56.25" x14ac:dyDescent="0.3">
      <c r="A34" s="27" t="s">
        <v>61</v>
      </c>
      <c r="B34" s="30" t="s">
        <v>62</v>
      </c>
      <c r="C34" s="29">
        <f>990600+972300</f>
        <v>1962900</v>
      </c>
      <c r="D34" s="29">
        <v>0</v>
      </c>
    </row>
    <row r="35" spans="1:4" ht="37.5" x14ac:dyDescent="0.3">
      <c r="A35" s="27" t="s">
        <v>63</v>
      </c>
      <c r="B35" s="30" t="s">
        <v>64</v>
      </c>
      <c r="C35" s="29">
        <f>482900</f>
        <v>482900</v>
      </c>
      <c r="D35" s="29">
        <v>0</v>
      </c>
    </row>
    <row r="36" spans="1:4" ht="37.5" x14ac:dyDescent="0.3">
      <c r="A36" s="27" t="s">
        <v>65</v>
      </c>
      <c r="B36" s="27" t="s">
        <v>66</v>
      </c>
      <c r="C36" s="29">
        <f>1015100+2528100+8616500+2100-51700+187500+10490400</f>
        <v>22788000</v>
      </c>
      <c r="D36" s="29">
        <f>1015100+2528100+442400+187500</f>
        <v>4173100</v>
      </c>
    </row>
    <row r="37" spans="1:4" ht="61.5" customHeight="1" x14ac:dyDescent="0.3">
      <c r="A37" s="27" t="s">
        <v>67</v>
      </c>
      <c r="B37" s="27" t="s">
        <v>68</v>
      </c>
      <c r="C37" s="29">
        <f>2703500+187500+2626800+2796800+1333219800+5728400+2398100+12235800+775800+63000+13000000+68405900+923700-13711700+27660600+9110600+15053800+32173000+136700+225800+47269500+38456300+64940000+29700</f>
        <v>1666409400</v>
      </c>
      <c r="D37" s="29">
        <f>2811400+187500+2724000+2908700+1334095200+5680700+2494000+12235800+775800+63000+52859100+923700+604740+49840600+21072760+8731200+14333300+131000+215000+49200900+48572300+82007500+30800</f>
        <v>1692499000</v>
      </c>
    </row>
    <row r="38" spans="1:4" ht="108" customHeight="1" x14ac:dyDescent="0.3">
      <c r="A38" s="27" t="s">
        <v>69</v>
      </c>
      <c r="B38" s="27" t="s">
        <v>70</v>
      </c>
      <c r="C38" s="29">
        <f>14802700</f>
        <v>14802700</v>
      </c>
      <c r="D38" s="29">
        <f>14802700</f>
        <v>14802700</v>
      </c>
    </row>
    <row r="39" spans="1:4" s="31" customFormat="1" ht="93" customHeight="1" x14ac:dyDescent="0.3">
      <c r="A39" s="27" t="s">
        <v>71</v>
      </c>
      <c r="B39" s="27" t="s">
        <v>72</v>
      </c>
      <c r="C39" s="29">
        <f>17700-8800</f>
        <v>8900</v>
      </c>
      <c r="D39" s="29">
        <f>11300</f>
        <v>11300</v>
      </c>
    </row>
    <row r="40" spans="1:4" s="31" customFormat="1" ht="150" customHeight="1" x14ac:dyDescent="0.3">
      <c r="A40" s="27" t="s">
        <v>73</v>
      </c>
      <c r="B40" s="27" t="s">
        <v>74</v>
      </c>
      <c r="C40" s="29">
        <f>50387400-859300</f>
        <v>49528100</v>
      </c>
      <c r="D40" s="29">
        <f>73188200</f>
        <v>73188200</v>
      </c>
    </row>
    <row r="41" spans="1:4" s="31" customFormat="1" ht="51.75" customHeight="1" x14ac:dyDescent="0.3">
      <c r="A41" s="27" t="s">
        <v>75</v>
      </c>
      <c r="B41" s="27" t="s">
        <v>76</v>
      </c>
      <c r="C41" s="29">
        <f>104003400+249100+105300</f>
        <v>104357800</v>
      </c>
      <c r="D41" s="29">
        <f>105931900+258700+105300</f>
        <v>106295900</v>
      </c>
    </row>
    <row r="42" spans="1:4" s="31" customFormat="1" x14ac:dyDescent="0.3">
      <c r="A42" s="27"/>
      <c r="B42" s="27"/>
      <c r="C42" s="29"/>
      <c r="D42" s="29"/>
    </row>
    <row r="43" spans="1:4" x14ac:dyDescent="0.3">
      <c r="A43" s="32"/>
      <c r="B43" s="33" t="s">
        <v>77</v>
      </c>
      <c r="C43" s="34">
        <f>C7+C29</f>
        <v>3896976300</v>
      </c>
      <c r="D43" s="34">
        <f>D7+D29</f>
        <v>3489079300</v>
      </c>
    </row>
    <row r="44" spans="1:4" ht="12.6" customHeight="1" x14ac:dyDescent="0.3">
      <c r="A44" s="32"/>
      <c r="B44" s="33"/>
      <c r="C44" s="34"/>
      <c r="D44" s="34"/>
    </row>
    <row r="45" spans="1:4" x14ac:dyDescent="0.3">
      <c r="A45" s="2"/>
      <c r="B45" s="2"/>
      <c r="C45" s="34"/>
      <c r="D45" s="34"/>
    </row>
    <row r="46" spans="1:4" ht="18.600000000000001" customHeight="1" x14ac:dyDescent="0.3">
      <c r="A46" s="7" t="s">
        <v>78</v>
      </c>
      <c r="B46" s="30"/>
      <c r="C46" s="34"/>
      <c r="D46" s="34"/>
    </row>
    <row r="47" spans="1:4" ht="18" customHeight="1" x14ac:dyDescent="0.3">
      <c r="A47" s="1" t="s">
        <v>79</v>
      </c>
      <c r="B47" s="1"/>
      <c r="C47" s="35"/>
      <c r="D47" s="35"/>
    </row>
    <row r="48" spans="1:4" ht="18" customHeight="1" x14ac:dyDescent="0.3">
      <c r="A48" s="1" t="s">
        <v>80</v>
      </c>
      <c r="B48" s="1"/>
      <c r="D48" s="36" t="s">
        <v>81</v>
      </c>
    </row>
    <row r="49" ht="40.5" customHeight="1" x14ac:dyDescent="0.3"/>
  </sheetData>
  <mergeCells count="5">
    <mergeCell ref="C2:D2"/>
    <mergeCell ref="A4:D4"/>
    <mergeCell ref="A45:B45"/>
    <mergeCell ref="A47:B47"/>
    <mergeCell ref="A48:B48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70</cp:revision>
  <cp:lastPrinted>2023-11-11T14:12:31Z</cp:lastPrinted>
  <dcterms:modified xsi:type="dcterms:W3CDTF">2024-12-16T07:49:12Z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